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rbartkeviciene\Desktop\"/>
    </mc:Choice>
  </mc:AlternateContent>
  <xr:revisionPtr revIDLastSave="0" documentId="8_{5E74721D-AF64-4810-A2EC-36A6F8C59750}" xr6:coauthVersionLast="47" xr6:coauthVersionMax="47" xr10:uidLastSave="{00000000-0000-0000-0000-000000000000}"/>
  <bookViews>
    <workbookView xWindow="-110" yWindow="-110" windowWidth="38620" windowHeight="2110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forma'!$A$10:$AB$63</definedName>
    <definedName name="_xlnm.Print_Area" localSheetId="0">'Metinio plano forma'!$A$1:$I$65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28" l="1"/>
  <c r="G29" i="28"/>
  <c r="G57" i="28"/>
  <c r="G56" i="28"/>
  <c r="G55" i="28"/>
  <c r="G44" i="28"/>
  <c r="G22" i="28"/>
  <c r="G62" i="28" l="1"/>
  <c r="G53" i="28"/>
  <c r="G19" i="28"/>
  <c r="G12" i="28"/>
  <c r="G11" i="28" s="1"/>
  <c r="G51" i="28" s="1"/>
</calcChain>
</file>

<file path=xl/sharedStrings.xml><?xml version="1.0" encoding="utf-8"?>
<sst xmlns="http://schemas.openxmlformats.org/spreadsheetml/2006/main" count="178" uniqueCount="140">
  <si>
    <t>2</t>
  </si>
  <si>
    <t>Vertinimo kriterijai</t>
  </si>
  <si>
    <t>Pavadinimas</t>
  </si>
  <si>
    <t>1</t>
  </si>
  <si>
    <t>3</t>
  </si>
  <si>
    <t>Programos uždavinio, priemonės kodas ir požymis</t>
  </si>
  <si>
    <t>Uždavinio, priemonės pavadinimas, finansavimo šaltiniai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</si>
  <si>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</si>
  <si>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</si>
  <si>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</si>
  <si>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</si>
  <si>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</si>
  <si>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</si>
  <si>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</si>
  <si>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</si>
  <si>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</si>
  <si>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</si>
  <si>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</si>
  <si>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</si>
  <si>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</si>
  <si>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</si>
  <si>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</si>
  <si>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</si>
  <si>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</si>
  <si>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</si>
  <si>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</si>
  <si>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</si>
  <si>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KĖDAINIŲ RAJONO SAVIVALDYBĖS ADMINISTRACIJOS SURVILIŠKIO SENIŪNIJA</t>
  </si>
  <si>
    <t>Organizuoti Lietuvos Respublikos teisės aktuose numatytos paramos bei paslaugų asmenims ir šeimoms teikimą, skatinti socialinę integraciją</t>
  </si>
  <si>
    <t>Socialinių išmokų bei kompensacijų (būsto šildymo išlaidų, išlaidų šaltam bei nuotekoms ir išlaidų karštam vandeniui), paramos mirties atveju teikimas ir administravimas</t>
  </si>
  <si>
    <t>Socialinės paramos specialistas</t>
  </si>
  <si>
    <t>SBVB</t>
  </si>
  <si>
    <t>SB</t>
  </si>
  <si>
    <t>Asmenų gaunančių vienkartines išmokas mirus artimiesiems skaičius</t>
  </si>
  <si>
    <t xml:space="preserve"> Asmenų, gaunančių šildymo išlaidų kompensaciją (kietas kuras), skaičius </t>
  </si>
  <si>
    <t>Prašymų būsto šildymo išlaidų kompensavimui priėmimas ir administravimas</t>
  </si>
  <si>
    <t>0,97</t>
  </si>
  <si>
    <t>Prašymų socialinėms išmokoms priėmimas ir administravimas</t>
  </si>
  <si>
    <t>Užtikrinti ir gerinti stacionarias ir nestacionarias socialines paslaugas socialinę riziką patiriančioms šeimoms, asmenims ir vaikams</t>
  </si>
  <si>
    <t>Seniūnas</t>
  </si>
  <si>
    <t>Užimtumo didinimo programos dalyvių skaičius</t>
  </si>
  <si>
    <t>Apšvietimo tinklų elektros energijos sunaudojimas seniūnijose, apšvietimo tinklų priežiūra</t>
  </si>
  <si>
    <t>Gerinti susisiekimo infrastruktūrą, užtikrinant gyventojų darnų judumą bei mobilumą</t>
  </si>
  <si>
    <t xml:space="preserve">Bendro naudojimo teritorijų tvarkymas ir priežiūra seniūnijose, teritorijų priežiūrai reikalingos įrangos įsigijimas </t>
  </si>
  <si>
    <t>ĮP</t>
  </si>
  <si>
    <t>Bendro naudojimo  teritorijos ( ha) tvarkymas</t>
  </si>
  <si>
    <t>Įregistruotų žemės ūkio valdų skaičius (įregistravimas, išregistravimas, kasmetinis duomenų atnaujinimas)</t>
  </si>
  <si>
    <t>Įregistruotų ūkininkų ūkių skaičius (įregistravimas, išregistravimas, duomenų atnaujinimas)</t>
  </si>
  <si>
    <t>Paramos už žemės ūkio naudmenas ir kitus plotus bei gyvulius priimtų paraiškų skaičius (pasėlių deklaracijos pildymas, deklaruojamų laukų įbraižymas, duomenų keitimas, pasikeitusių KŽS ribų aprašymas)</t>
  </si>
  <si>
    <t xml:space="preserve"> Paramos už žemės ūkio naudmenų ir kitus  plotus bei gyvulius  paraiškų priėmimas</t>
  </si>
  <si>
    <t>Žemės ūkio valdų atnaujinimas, naujų ūkininkų ūkių registravimas, išregistravimas, duomenų keitimas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</si>
  <si>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</si>
  <si>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ūkio specialistas</t>
  </si>
  <si>
    <t>Dalyvauti seminaruose/ konsultuoti dėl paraiškų pildymo</t>
  </si>
  <si>
    <t>Žemės ūkio klausimų koordinavimas, kaimo plėtros bei paramos žemės ūkiui ir kaimo plėtrai priemonių  įgyvendinimas</t>
  </si>
  <si>
    <t>Sudaryti sąlygas kokybiškai įgyvendinti teisės aktuose nustatytas Savivaldybei funkcijas, mažinant administracinę naštą, įgyvendinant lygias galimybes užtikrinančias bei korupcijos prevencijos priemones</t>
  </si>
  <si>
    <t>Asmenų gaunančių socialinę paramą skaičius</t>
  </si>
  <si>
    <t>Gatvių apšvietimas ir apšvietimo įrengimų priežiūra, remontas</t>
  </si>
  <si>
    <t>Vidutinis seniūnijos gatvių apšvietimo laikas tamsiuoju paros laiku, val.</t>
  </si>
  <si>
    <t>6,5</t>
  </si>
  <si>
    <t xml:space="preserve">Autobokštelio nuomos vnt. skaičius </t>
  </si>
  <si>
    <t>Elektros energetikos technikas Ūkvedys</t>
  </si>
  <si>
    <t>Su ūkininkais bedradarbiaujant nužvyruota vietinės ar vidaus reikšmės kelių km</t>
  </si>
  <si>
    <t>Seniūnas     Ūkvedys</t>
  </si>
  <si>
    <t>Seniūnas   Ūkvedys</t>
  </si>
  <si>
    <t xml:space="preserve">Prižiūrėti ir tvarkyti seniūnijos bendrasias (viešąsias) teritorijas </t>
  </si>
  <si>
    <t>Ūkvedys Traktorininkas</t>
  </si>
  <si>
    <t>Sosnovskio barščio naikinimas  augimvietėje, ha</t>
  </si>
  <si>
    <t>1,8</t>
  </si>
  <si>
    <t>200</t>
  </si>
  <si>
    <t>Seniūnas Seniūnaičiai</t>
  </si>
  <si>
    <t>52,9</t>
  </si>
  <si>
    <t>4</t>
  </si>
  <si>
    <t xml:space="preserve">Kelių greideriavimas,tūkst. kv. m. </t>
  </si>
  <si>
    <t>3/1</t>
  </si>
  <si>
    <t>Prižiūrimų kapinių / piliakalnių skaičius</t>
  </si>
  <si>
    <t>Išrinkti ir apdovanoti I etapo laureatai</t>
  </si>
  <si>
    <t>Teritorijų priežiūros įrangai įsigyti (ilgalaikis turtas)</t>
  </si>
  <si>
    <t>400</t>
  </si>
  <si>
    <t>Priimta gyvenamosios vietos atvykimo ir išvykimo deklaracijų, vnt.</t>
  </si>
  <si>
    <t xml:space="preserve">Kėdainių rajono savivaldybės užimtumo didinimo programos įgyvendinimas </t>
  </si>
  <si>
    <t>Gyventojų skaičius seniūnijoje</t>
  </si>
  <si>
    <t>Seniūnaičių skaičius seniūnijoje</t>
  </si>
  <si>
    <t>Išnagrinėta įvairaus pobūdžio prašymų ir raštų vnt./ išduota pažymų vnt./ išleista veiklos organizavimo įsakymų vnt.</t>
  </si>
  <si>
    <t xml:space="preserve">Seniūnas           Vyr.specialistas      </t>
  </si>
  <si>
    <t>*Seniūnija dalyvauja priemonės įgyvendinime; asignavimai numatyti Savivaldybės administracijos biudžete</t>
  </si>
  <si>
    <t>Seniūnijoje patvirtintų etatų skaičių</t>
  </si>
  <si>
    <t>10,25</t>
  </si>
  <si>
    <t>Prašymų dėl  paramos mirties atveju priėmimas ir administravimas</t>
  </si>
  <si>
    <t>Įgyvendinimas Kėdainių rajono savivaldybės užimtumo didinimo programos</t>
  </si>
  <si>
    <t xml:space="preserve">Kokybiškai ir efektyviai vykdyti seniūnijai teiesės aktais priskirtas fuinkcijas,  užtikrinti laiku ir tinkamai teikiamų paslaugų kokybę. </t>
  </si>
  <si>
    <r>
      <t>Žvyruoti vietinės ir vietinės vidaus reikšmės kelius, kelius į vienkiemius ar / ir dirbamus laukus</t>
    </r>
    <r>
      <rPr>
        <sz val="10"/>
        <color rgb="FFFF0000"/>
        <rFont val="Times New Roman"/>
        <family val="1"/>
      </rPr>
      <t xml:space="preserve"> </t>
    </r>
  </si>
  <si>
    <t xml:space="preserve">Tvarkyti kelius bei gatves seniūnijos teritorijoje, užtiktinti eismo saugumą.* </t>
  </si>
  <si>
    <t>Sosnovskio barščiui naikinti *</t>
  </si>
  <si>
    <t xml:space="preserve">Medeliams ir želdiniams sodinti ir prižiūrėti * </t>
  </si>
  <si>
    <t>Konkursui „Gražiausiai tvarkoma aplinka“ I etapo organizavimu *</t>
  </si>
  <si>
    <t>2025 METŲ VEIKLOS PLANAS</t>
  </si>
  <si>
    <t>SOCIALINĖS GEROVĖS UŽTIKRINIMO PROGRAMA (02)</t>
  </si>
  <si>
    <t>Skirti 2025 m. asignavimai ir kitos lėšos, tūkst. Eur</t>
  </si>
  <si>
    <t xml:space="preserve">socialinės paramos specialistas </t>
  </si>
  <si>
    <t xml:space="preserve">Socialinės paramos specialistas </t>
  </si>
  <si>
    <t>55</t>
  </si>
  <si>
    <t>DARNIOS APLINKOS IR INFRASTRUKTŪROS PLĖTROS PROGRAMA (03)</t>
  </si>
  <si>
    <t>EKONOMINĖS PLĖTROS  PROGRAMA (04)</t>
  </si>
  <si>
    <t>SAVIVALDYBĖS VALDYMO TOBULINIMO PROGRAMA (05)</t>
  </si>
  <si>
    <t>puspriekabės / priekabos įsigijimas, vnt.</t>
  </si>
  <si>
    <t>1/1</t>
  </si>
  <si>
    <t>1,2</t>
  </si>
  <si>
    <t>50 /10</t>
  </si>
  <si>
    <t>Pasodinta daugiamečių gėlių vnt. / apgenėta ir/ar pašalinta medžių vnt.</t>
  </si>
  <si>
    <t>1670</t>
  </si>
  <si>
    <t>300 / 50/ 12</t>
  </si>
  <si>
    <t>002-01-05 (T)</t>
  </si>
  <si>
    <t>002-01-05-01 (TP)</t>
  </si>
  <si>
    <t>002-01-07 (T, P)</t>
  </si>
  <si>
    <t>002-01-05-15 (TP)</t>
  </si>
  <si>
    <t xml:space="preserve">Prižiūrėti ir plėtoti energetinę infrastruktūrą, diegti energiją taupančias priemones </t>
  </si>
  <si>
    <t>003-01-06 (T)</t>
  </si>
  <si>
    <t>003-01-06-03 (TP)</t>
  </si>
  <si>
    <t>003-01-07 (T)</t>
  </si>
  <si>
    <t>003-01-07-01 (TP)</t>
  </si>
  <si>
    <t xml:space="preserve">Vietinės reikšmės kelių ir gatvių remontas, priežiūra ir palaikymas,  saugaus eismo ir darnaus judumo priemonių diegimas (KPP) </t>
  </si>
  <si>
    <t>Kapitališkai suremontuota, išasfaltuota dalis Parko gatvės Kalnaberžės kaime / Nužvyruota vietinės ar vidaus reikšmės kelių km</t>
  </si>
  <si>
    <t>1 / 05</t>
  </si>
  <si>
    <t>003-01-07-02 (TP)</t>
  </si>
  <si>
    <t>Kelių dangos gerinimo finansavimas seniūnijose</t>
  </si>
  <si>
    <t>Seniūnas  Ūkvedys</t>
  </si>
  <si>
    <t>Prižiūrėti, tvarkyti savivaldybės viešąsias teritorijas, gerinti kraštovaizdžio apsaugą, didinti jo patrauklumą</t>
  </si>
  <si>
    <t>003-01-03 (T)</t>
  </si>
  <si>
    <t>003-01-03-05 (TP)</t>
  </si>
  <si>
    <t>Želdynų ir želdinių apsauga, tvarkymas, būklės stebėsena, gėlynų kūrimas</t>
  </si>
  <si>
    <t>003-01-03-01 (TP)</t>
  </si>
  <si>
    <t>Plėtoti tvarų ir efektyvų žemės ūkį</t>
  </si>
  <si>
    <t>004-01-02 (T)</t>
  </si>
  <si>
    <t>004-01-02-01 (TP)</t>
  </si>
  <si>
    <t>005-01-01-10 (TP)</t>
  </si>
  <si>
    <t>005-01-01 (T)</t>
  </si>
  <si>
    <t>Seniūnijos veiklos užtikrinimas</t>
  </si>
  <si>
    <t>*</t>
  </si>
  <si>
    <t>2025 m. kovo 14 d. įsakymu  Nr. AD-1-259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</si>
</sst>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56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i/>
      <sz val="10"/>
      <color rgb="FFFF0000"/>
      <name val="Arial"/>
      <family val="2"/>
      <charset val="186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Calibri"/>
      <family val="2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Arial"/>
      <family val="2"/>
      <charset val="186"/>
    </font>
    <font>
      <sz val="12"/>
      <color theme="1"/>
      <name val="Arial"/>
      <family val="2"/>
      <charset val="186"/>
    </font>
    <font>
      <sz val="10"/>
      <color indexed="8"/>
      <name val="Times New Roman"/>
      <family val="1"/>
      <charset val="186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  <charset val="186"/>
    </font>
    <font>
      <sz val="10"/>
      <color indexed="8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1" fillId="0" borderId="0"/>
  </cellStyleXfs>
  <cellXfs count="290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6" fillId="2" borderId="1" xfId="0" applyNumberFormat="1" applyFont="1" applyFill="1" applyBorder="1" applyAlignment="1">
      <alignment horizontal="left" vertical="top" wrapText="1"/>
    </xf>
    <xf numFmtId="166" fontId="6" fillId="3" borderId="0" xfId="0" applyNumberFormat="1" applyFont="1" applyFill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166" fontId="14" fillId="6" borderId="1" xfId="4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6" fillId="0" borderId="1" xfId="4" applyFont="1" applyBorder="1" applyAlignment="1">
      <alignment horizontal="left" vertical="top" wrapText="1"/>
    </xf>
    <xf numFmtId="0" fontId="15" fillId="0" borderId="1" xfId="4" applyFont="1" applyBorder="1" applyAlignment="1">
      <alignment vertical="top" wrapText="1"/>
    </xf>
    <xf numFmtId="0" fontId="6" fillId="0" borderId="1" xfId="4" applyFont="1" applyBorder="1" applyAlignment="1">
      <alignment vertical="top" wrapText="1"/>
    </xf>
    <xf numFmtId="166" fontId="6" fillId="3" borderId="1" xfId="4" applyNumberFormat="1" applyFont="1" applyFill="1" applyBorder="1" applyAlignment="1">
      <alignment horizontal="center" vertical="top" wrapText="1"/>
    </xf>
    <xf numFmtId="166" fontId="6" fillId="3" borderId="0" xfId="0" applyNumberFormat="1" applyFont="1" applyFill="1" applyAlignment="1">
      <alignment horizontal="right" vertical="top" wrapText="1"/>
    </xf>
    <xf numFmtId="0" fontId="14" fillId="0" borderId="1" xfId="4" applyFont="1" applyBorder="1" applyAlignment="1">
      <alignment vertical="top" wrapText="1"/>
    </xf>
    <xf numFmtId="166" fontId="12" fillId="3" borderId="1" xfId="4" applyNumberFormat="1" applyFont="1" applyFill="1" applyBorder="1" applyAlignment="1">
      <alignment horizontal="center" vertical="top" wrapText="1"/>
    </xf>
    <xf numFmtId="0" fontId="12" fillId="3" borderId="1" xfId="4" applyFont="1" applyFill="1" applyBorder="1" applyAlignment="1">
      <alignment horizontal="left" vertical="top" wrapText="1"/>
    </xf>
    <xf numFmtId="0" fontId="15" fillId="3" borderId="1" xfId="4" applyFont="1" applyFill="1" applyBorder="1" applyAlignment="1">
      <alignment vertical="top" wrapText="1"/>
    </xf>
    <xf numFmtId="0" fontId="14" fillId="3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horizontal="left" vertical="top" wrapText="1"/>
    </xf>
    <xf numFmtId="0" fontId="16" fillId="6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vertical="top" wrapText="1"/>
    </xf>
    <xf numFmtId="0" fontId="14" fillId="7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vertical="top" wrapText="1"/>
    </xf>
    <xf numFmtId="166" fontId="10" fillId="7" borderId="1" xfId="4" applyNumberFormat="1" applyFont="1" applyFill="1" applyBorder="1" applyAlignment="1">
      <alignment horizontal="center" vertical="top" wrapText="1"/>
    </xf>
    <xf numFmtId="0" fontId="15" fillId="0" borderId="1" xfId="4" applyFont="1" applyBorder="1" applyAlignment="1">
      <alignment horizontal="left" vertical="top" wrapText="1"/>
    </xf>
    <xf numFmtId="166" fontId="15" fillId="3" borderId="1" xfId="4" applyNumberFormat="1" applyFont="1" applyFill="1" applyBorder="1" applyAlignment="1">
      <alignment horizontal="center" vertical="top" wrapText="1"/>
    </xf>
    <xf numFmtId="166" fontId="15" fillId="3" borderId="0" xfId="0" applyNumberFormat="1" applyFont="1" applyFill="1" applyAlignment="1">
      <alignment horizontal="left" vertical="top" wrapText="1"/>
    </xf>
    <xf numFmtId="166" fontId="15" fillId="3" borderId="0" xfId="0" applyNumberFormat="1" applyFont="1" applyFill="1" applyAlignment="1">
      <alignment horizontal="right" vertical="top" wrapText="1"/>
    </xf>
    <xf numFmtId="0" fontId="18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6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4" applyFont="1" applyBorder="1" applyAlignment="1">
      <alignment horizontal="left" vertical="center" wrapText="1"/>
    </xf>
    <xf numFmtId="0" fontId="21" fillId="0" borderId="1" xfId="0" applyFont="1" applyBorder="1" applyAlignment="1">
      <alignment vertical="top" wrapText="1"/>
    </xf>
    <xf numFmtId="49" fontId="21" fillId="0" borderId="1" xfId="4" applyNumberFormat="1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26" fillId="0" borderId="5" xfId="0" applyNumberFormat="1" applyFont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1" fillId="0" borderId="0" xfId="4" applyFont="1" applyAlignment="1">
      <alignment vertical="top" wrapText="1"/>
    </xf>
    <xf numFmtId="49" fontId="20" fillId="0" borderId="0" xfId="0" applyNumberFormat="1" applyFont="1" applyAlignment="1">
      <alignment horizontal="left" vertical="top" wrapText="1"/>
    </xf>
    <xf numFmtId="0" fontId="24" fillId="0" borderId="0" xfId="4" applyFont="1" applyAlignment="1">
      <alignment vertical="top" wrapText="1"/>
    </xf>
    <xf numFmtId="0" fontId="28" fillId="0" borderId="0" xfId="0" applyFont="1" applyAlignment="1">
      <alignment horizontal="left" vertical="top" wrapText="1"/>
    </xf>
    <xf numFmtId="49" fontId="28" fillId="0" borderId="0" xfId="4" applyNumberFormat="1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2" fillId="2" borderId="0" xfId="0" applyFont="1" applyFill="1"/>
    <xf numFmtId="0" fontId="33" fillId="2" borderId="0" xfId="0" applyFont="1" applyFill="1"/>
    <xf numFmtId="0" fontId="1" fillId="0" borderId="1" xfId="0" applyFont="1" applyBorder="1" applyAlignment="1">
      <alignment vertical="center" wrapText="1"/>
    </xf>
    <xf numFmtId="166" fontId="22" fillId="4" borderId="1" xfId="0" applyNumberFormat="1" applyFont="1" applyFill="1" applyBorder="1" applyAlignment="1">
      <alignment horizontal="center" vertical="top" wrapText="1"/>
    </xf>
    <xf numFmtId="166" fontId="22" fillId="3" borderId="0" xfId="0" applyNumberFormat="1" applyFont="1" applyFill="1" applyAlignment="1">
      <alignment horizontal="left" vertical="top" wrapText="1"/>
    </xf>
    <xf numFmtId="0" fontId="22" fillId="3" borderId="0" xfId="0" applyFont="1" applyFill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4" fillId="0" borderId="8" xfId="0" applyFont="1" applyBorder="1" applyAlignment="1">
      <alignment vertical="top" wrapText="1"/>
    </xf>
    <xf numFmtId="166" fontId="23" fillId="0" borderId="0" xfId="0" applyNumberFormat="1" applyFont="1" applyAlignment="1">
      <alignment horizontal="left" wrapText="1"/>
    </xf>
    <xf numFmtId="166" fontId="35" fillId="10" borderId="4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166" fontId="21" fillId="3" borderId="1" xfId="0" applyNumberFormat="1" applyFont="1" applyFill="1" applyBorder="1" applyAlignment="1">
      <alignment horizontal="left" vertical="center" wrapText="1"/>
    </xf>
    <xf numFmtId="49" fontId="35" fillId="10" borderId="7" xfId="0" applyNumberFormat="1" applyFont="1" applyFill="1" applyBorder="1" applyAlignment="1">
      <alignment horizontal="left" vertical="top" wrapText="1"/>
    </xf>
    <xf numFmtId="0" fontId="14" fillId="0" borderId="1" xfId="4" applyFont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horizontal="left" vertical="top" wrapText="1"/>
    </xf>
    <xf numFmtId="0" fontId="37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5" fillId="0" borderId="0" xfId="0" applyFont="1" applyAlignment="1">
      <alignment wrapText="1"/>
    </xf>
    <xf numFmtId="49" fontId="35" fillId="9" borderId="9" xfId="0" applyNumberFormat="1" applyFont="1" applyFill="1" applyBorder="1" applyAlignment="1">
      <alignment horizontal="left" vertical="center" wrapText="1"/>
    </xf>
    <xf numFmtId="49" fontId="35" fillId="9" borderId="9" xfId="0" applyNumberFormat="1" applyFont="1" applyFill="1" applyBorder="1" applyAlignment="1">
      <alignment vertical="center" wrapText="1"/>
    </xf>
    <xf numFmtId="49" fontId="35" fillId="9" borderId="5" xfId="0" applyNumberFormat="1" applyFont="1" applyFill="1" applyBorder="1" applyAlignment="1">
      <alignment vertical="center" wrapText="1"/>
    </xf>
    <xf numFmtId="0" fontId="39" fillId="0" borderId="0" xfId="0" applyFont="1" applyAlignment="1">
      <alignment wrapText="1"/>
    </xf>
    <xf numFmtId="0" fontId="40" fillId="0" borderId="0" xfId="4" applyFont="1" applyAlignment="1">
      <alignment vertical="top" wrapText="1"/>
    </xf>
    <xf numFmtId="0" fontId="42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4" fillId="0" borderId="0" xfId="4" applyFont="1" applyAlignment="1">
      <alignment vertical="top" wrapText="1"/>
    </xf>
    <xf numFmtId="0" fontId="45" fillId="0" borderId="0" xfId="0" applyFont="1" applyAlignment="1">
      <alignment wrapText="1"/>
    </xf>
    <xf numFmtId="49" fontId="46" fillId="0" borderId="0" xfId="4" applyNumberFormat="1" applyFont="1" applyAlignment="1">
      <alignment vertical="top" wrapText="1"/>
    </xf>
    <xf numFmtId="0" fontId="47" fillId="0" borderId="0" xfId="0" applyFont="1" applyAlignment="1">
      <alignment vertical="top" wrapText="1"/>
    </xf>
    <xf numFmtId="0" fontId="48" fillId="0" borderId="0" xfId="0" applyFont="1" applyAlignment="1">
      <alignment wrapText="1"/>
    </xf>
    <xf numFmtId="49" fontId="38" fillId="9" borderId="1" xfId="0" applyNumberFormat="1" applyFont="1" applyFill="1" applyBorder="1" applyAlignment="1">
      <alignment horizontal="left" vertical="top" wrapText="1"/>
    </xf>
    <xf numFmtId="0" fontId="37" fillId="9" borderId="1" xfId="0" applyFont="1" applyFill="1" applyBorder="1" applyAlignment="1">
      <alignment horizontal="left" vertical="center" wrapText="1"/>
    </xf>
    <xf numFmtId="0" fontId="41" fillId="9" borderId="5" xfId="4" applyFont="1" applyFill="1" applyBorder="1" applyAlignment="1">
      <alignment horizontal="left" vertical="center" wrapText="1"/>
    </xf>
    <xf numFmtId="0" fontId="41" fillId="9" borderId="1" xfId="4" applyFont="1" applyFill="1" applyBorder="1" applyAlignment="1">
      <alignment vertical="center" wrapText="1"/>
    </xf>
    <xf numFmtId="0" fontId="45" fillId="0" borderId="8" xfId="0" applyFont="1" applyBorder="1" applyAlignment="1">
      <alignment wrapText="1"/>
    </xf>
    <xf numFmtId="0" fontId="10" fillId="8" borderId="1" xfId="4" applyFont="1" applyFill="1" applyBorder="1" applyAlignment="1">
      <alignment horizontal="left" vertical="top" wrapText="1"/>
    </xf>
    <xf numFmtId="0" fontId="10" fillId="8" borderId="1" xfId="4" applyFont="1" applyFill="1" applyBorder="1" applyAlignment="1">
      <alignment vertical="top" wrapText="1"/>
    </xf>
    <xf numFmtId="166" fontId="10" fillId="6" borderId="1" xfId="4" applyNumberFormat="1" applyFont="1" applyFill="1" applyBorder="1" applyAlignment="1">
      <alignment horizontal="center" vertical="top" wrapText="1"/>
    </xf>
    <xf numFmtId="166" fontId="9" fillId="3" borderId="0" xfId="0" applyNumberFormat="1" applyFont="1" applyFill="1" applyAlignment="1">
      <alignment horizontal="left" vertical="top" wrapText="1"/>
    </xf>
    <xf numFmtId="0" fontId="9" fillId="3" borderId="0" xfId="0" applyFont="1" applyFill="1" applyAlignment="1">
      <alignment horizontal="right" vertical="top" wrapText="1"/>
    </xf>
    <xf numFmtId="0" fontId="49" fillId="2" borderId="0" xfId="0" applyFont="1" applyFill="1"/>
    <xf numFmtId="0" fontId="50" fillId="2" borderId="0" xfId="0" applyFont="1" applyFill="1"/>
    <xf numFmtId="49" fontId="1" fillId="3" borderId="1" xfId="11" applyNumberFormat="1" applyFill="1" applyBorder="1" applyAlignment="1">
      <alignment horizontal="left" vertical="top" wrapText="1"/>
    </xf>
    <xf numFmtId="0" fontId="5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6" fontId="21" fillId="3" borderId="2" xfId="0" applyNumberFormat="1" applyFont="1" applyFill="1" applyBorder="1" applyAlignment="1">
      <alignment horizontal="center" vertical="center" wrapText="1"/>
    </xf>
    <xf numFmtId="166" fontId="21" fillId="3" borderId="1" xfId="1" applyNumberFormat="1" applyFont="1" applyFill="1" applyBorder="1" applyAlignment="1">
      <alignment horizontal="center" vertical="center"/>
    </xf>
    <xf numFmtId="166" fontId="21" fillId="3" borderId="1" xfId="0" applyNumberFormat="1" applyFont="1" applyFill="1" applyBorder="1" applyAlignment="1">
      <alignment horizontal="center" vertical="center" wrapText="1"/>
    </xf>
    <xf numFmtId="166" fontId="52" fillId="0" borderId="1" xfId="0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41" fillId="9" borderId="5" xfId="0" applyNumberFormat="1" applyFont="1" applyFill="1" applyBorder="1" applyAlignment="1">
      <alignment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21" fillId="3" borderId="3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left" vertical="center" wrapText="1"/>
    </xf>
    <xf numFmtId="49" fontId="53" fillId="5" borderId="1" xfId="0" applyNumberFormat="1" applyFont="1" applyFill="1" applyBorder="1" applyAlignment="1">
      <alignment vertical="top" wrapText="1"/>
    </xf>
    <xf numFmtId="49" fontId="24" fillId="5" borderId="1" xfId="0" applyNumberFormat="1" applyFont="1" applyFill="1" applyBorder="1" applyAlignment="1">
      <alignment vertical="top" wrapText="1"/>
    </xf>
    <xf numFmtId="49" fontId="53" fillId="5" borderId="3" xfId="0" applyNumberFormat="1" applyFont="1" applyFill="1" applyBorder="1" applyAlignment="1">
      <alignment horizontal="left" vertical="center" wrapText="1"/>
    </xf>
    <xf numFmtId="166" fontId="20" fillId="5" borderId="9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166" fontId="53" fillId="5" borderId="1" xfId="0" applyNumberFormat="1" applyFont="1" applyFill="1" applyBorder="1" applyAlignment="1">
      <alignment horizontal="center" vertical="center" wrapText="1"/>
    </xf>
    <xf numFmtId="166" fontId="54" fillId="9" borderId="1" xfId="0" applyNumberFormat="1" applyFont="1" applyFill="1" applyBorder="1" applyAlignment="1">
      <alignment horizontal="center" vertical="top" wrapText="1"/>
    </xf>
    <xf numFmtId="166" fontId="52" fillId="5" borderId="1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53" fillId="5" borderId="3" xfId="0" applyNumberFormat="1" applyFont="1" applyFill="1" applyBorder="1" applyAlignment="1">
      <alignment horizontal="left" vertical="top" wrapText="1"/>
    </xf>
    <xf numFmtId="166" fontId="52" fillId="5" borderId="1" xfId="0" applyNumberFormat="1" applyFont="1" applyFill="1" applyBorder="1" applyAlignment="1">
      <alignment horizontal="center" vertical="center" wrapText="1"/>
    </xf>
    <xf numFmtId="49" fontId="53" fillId="5" borderId="1" xfId="0" applyNumberFormat="1" applyFont="1" applyFill="1" applyBorder="1" applyAlignment="1">
      <alignment horizontal="left" vertical="center" wrapText="1"/>
    </xf>
    <xf numFmtId="49" fontId="53" fillId="5" borderId="1" xfId="0" applyNumberFormat="1" applyFont="1" applyFill="1" applyBorder="1" applyAlignment="1">
      <alignment vertical="center" wrapText="1"/>
    </xf>
    <xf numFmtId="49" fontId="24" fillId="5" borderId="1" xfId="0" applyNumberFormat="1" applyFont="1" applyFill="1" applyBorder="1" applyAlignment="1">
      <alignment vertical="center" wrapText="1"/>
    </xf>
    <xf numFmtId="166" fontId="20" fillId="5" borderId="1" xfId="0" applyNumberFormat="1" applyFont="1" applyFill="1" applyBorder="1" applyAlignment="1">
      <alignment horizontal="center" vertical="center" wrapText="1"/>
    </xf>
    <xf numFmtId="0" fontId="24" fillId="5" borderId="9" xfId="4" applyFont="1" applyFill="1" applyBorder="1" applyAlignment="1">
      <alignment vertical="top" wrapText="1"/>
    </xf>
    <xf numFmtId="0" fontId="24" fillId="5" borderId="9" xfId="4" applyFont="1" applyFill="1" applyBorder="1" applyAlignment="1">
      <alignment horizontal="left" vertical="top" wrapText="1"/>
    </xf>
    <xf numFmtId="0" fontId="34" fillId="5" borderId="1" xfId="0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horizontal="center" vertical="center" wrapText="1"/>
    </xf>
    <xf numFmtId="49" fontId="53" fillId="5" borderId="4" xfId="0" applyNumberFormat="1" applyFont="1" applyFill="1" applyBorder="1" applyAlignment="1">
      <alignment horizontal="left" vertical="center" wrapText="1"/>
    </xf>
    <xf numFmtId="166" fontId="54" fillId="9" borderId="4" xfId="0" applyNumberFormat="1" applyFont="1" applyFill="1" applyBorder="1" applyAlignment="1">
      <alignment horizontal="center" vertical="center" wrapText="1"/>
    </xf>
    <xf numFmtId="166" fontId="24" fillId="5" borderId="1" xfId="4" applyNumberFormat="1" applyFont="1" applyFill="1" applyBorder="1" applyAlignment="1">
      <alignment horizontal="center" vertical="center" wrapText="1"/>
    </xf>
    <xf numFmtId="166" fontId="54" fillId="9" borderId="1" xfId="4" applyNumberFormat="1" applyFont="1" applyFill="1" applyBorder="1" applyAlignment="1">
      <alignment horizontal="center" vertical="center" wrapText="1"/>
    </xf>
    <xf numFmtId="49" fontId="26" fillId="5" borderId="6" xfId="0" applyNumberFormat="1" applyFont="1" applyFill="1" applyBorder="1" applyAlignment="1">
      <alignment horizontal="left" vertical="top" wrapText="1"/>
    </xf>
    <xf numFmtId="166" fontId="24" fillId="5" borderId="1" xfId="0" applyNumberFormat="1" applyFont="1" applyFill="1" applyBorder="1" applyAlignment="1">
      <alignment horizontal="center" vertical="center" wrapText="1"/>
    </xf>
    <xf numFmtId="165" fontId="26" fillId="5" borderId="1" xfId="0" applyNumberFormat="1" applyFont="1" applyFill="1" applyBorder="1" applyAlignment="1">
      <alignment horizontal="left" vertical="top" wrapText="1"/>
    </xf>
    <xf numFmtId="49" fontId="21" fillId="5" borderId="3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35" fillId="10" borderId="9" xfId="0" applyNumberFormat="1" applyFont="1" applyFill="1" applyBorder="1" applyAlignment="1">
      <alignment horizontal="right" vertical="top" wrapText="1"/>
    </xf>
    <xf numFmtId="49" fontId="35" fillId="10" borderId="7" xfId="0" applyNumberFormat="1" applyFont="1" applyFill="1" applyBorder="1" applyAlignment="1">
      <alignment horizontal="right" vertical="top" wrapText="1"/>
    </xf>
    <xf numFmtId="49" fontId="52" fillId="3" borderId="12" xfId="0" applyNumberFormat="1" applyFont="1" applyFill="1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21" fillId="0" borderId="2" xfId="4" applyFont="1" applyBorder="1" applyAlignment="1">
      <alignment horizontal="left" vertical="center" wrapText="1"/>
    </xf>
    <xf numFmtId="0" fontId="21" fillId="0" borderId="6" xfId="4" applyFont="1" applyBorder="1" applyAlignment="1">
      <alignment horizontal="left" vertical="center" wrapText="1"/>
    </xf>
    <xf numFmtId="0" fontId="21" fillId="0" borderId="4" xfId="4" applyFont="1" applyBorder="1" applyAlignment="1">
      <alignment horizontal="left" vertical="center" wrapText="1"/>
    </xf>
    <xf numFmtId="166" fontId="21" fillId="3" borderId="2" xfId="1" applyNumberFormat="1" applyFont="1" applyFill="1" applyBorder="1" applyAlignment="1">
      <alignment horizontal="center" vertical="center" wrapText="1"/>
    </xf>
    <xf numFmtId="166" fontId="21" fillId="3" borderId="6" xfId="1" applyNumberFormat="1" applyFont="1" applyFill="1" applyBorder="1" applyAlignment="1">
      <alignment horizontal="center" vertical="center" wrapText="1"/>
    </xf>
    <xf numFmtId="166" fontId="21" fillId="3" borderId="4" xfId="1" applyNumberFormat="1" applyFont="1" applyFill="1" applyBorder="1" applyAlignment="1">
      <alignment horizontal="center" vertical="center" wrapText="1"/>
    </xf>
    <xf numFmtId="166" fontId="21" fillId="3" borderId="2" xfId="0" applyNumberFormat="1" applyFont="1" applyFill="1" applyBorder="1" applyAlignment="1">
      <alignment horizontal="center" vertical="center" wrapText="1"/>
    </xf>
    <xf numFmtId="166" fontId="21" fillId="3" borderId="6" xfId="0" applyNumberFormat="1" applyFont="1" applyFill="1" applyBorder="1" applyAlignment="1">
      <alignment horizontal="center" vertical="center" wrapText="1"/>
    </xf>
    <xf numFmtId="166" fontId="21" fillId="3" borderId="4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1" fillId="0" borderId="6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26" fillId="0" borderId="2" xfId="11" applyNumberFormat="1" applyFont="1" applyBorder="1" applyAlignment="1">
      <alignment horizontal="center" vertical="center" wrapText="1"/>
    </xf>
    <xf numFmtId="49" fontId="26" fillId="0" borderId="6" xfId="11" applyNumberFormat="1" applyFont="1" applyBorder="1" applyAlignment="1">
      <alignment horizontal="center" vertical="center" wrapText="1"/>
    </xf>
    <xf numFmtId="49" fontId="26" fillId="0" borderId="4" xfId="11" applyNumberFormat="1" applyFont="1" applyBorder="1" applyAlignment="1">
      <alignment horizontal="center" vertical="center" wrapText="1"/>
    </xf>
    <xf numFmtId="49" fontId="21" fillId="0" borderId="2" xfId="11" applyNumberFormat="1" applyFont="1" applyBorder="1" applyAlignment="1">
      <alignment horizontal="left" vertical="center" wrapText="1"/>
    </xf>
    <xf numFmtId="49" fontId="21" fillId="0" borderId="6" xfId="11" applyNumberFormat="1" applyFont="1" applyBorder="1" applyAlignment="1">
      <alignment horizontal="left" vertical="center" wrapText="1"/>
    </xf>
    <xf numFmtId="49" fontId="21" fillId="0" borderId="4" xfId="11" applyNumberFormat="1" applyFont="1" applyBorder="1" applyAlignment="1">
      <alignment horizontal="left" vertical="center" wrapText="1"/>
    </xf>
    <xf numFmtId="49" fontId="53" fillId="5" borderId="3" xfId="0" applyNumberFormat="1" applyFont="1" applyFill="1" applyBorder="1" applyAlignment="1">
      <alignment horizontal="left" vertical="center" wrapText="1"/>
    </xf>
    <xf numFmtId="49" fontId="53" fillId="5" borderId="9" xfId="0" applyNumberFormat="1" applyFont="1" applyFill="1" applyBorder="1" applyAlignment="1">
      <alignment horizontal="left" vertical="center" wrapText="1"/>
    </xf>
    <xf numFmtId="49" fontId="53" fillId="5" borderId="5" xfId="0" applyNumberFormat="1" applyFont="1" applyFill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49" fontId="21" fillId="0" borderId="2" xfId="4" applyNumberFormat="1" applyFont="1" applyBorder="1" applyAlignment="1">
      <alignment horizontal="left" vertical="center" wrapText="1"/>
    </xf>
    <xf numFmtId="49" fontId="21" fillId="0" borderId="4" xfId="4" applyNumberFormat="1" applyFont="1" applyBorder="1" applyAlignment="1">
      <alignment horizontal="left" vertical="center" wrapText="1"/>
    </xf>
    <xf numFmtId="49" fontId="26" fillId="3" borderId="2" xfId="0" applyNumberFormat="1" applyFont="1" applyFill="1" applyBorder="1" applyAlignment="1">
      <alignment horizontal="left" vertical="center" wrapText="1"/>
    </xf>
    <xf numFmtId="49" fontId="26" fillId="3" borderId="6" xfId="0" applyNumberFormat="1" applyFont="1" applyFill="1" applyBorder="1" applyAlignment="1">
      <alignment horizontal="left" vertical="center" wrapText="1"/>
    </xf>
    <xf numFmtId="49" fontId="26" fillId="3" borderId="4" xfId="0" applyNumberFormat="1" applyFont="1" applyFill="1" applyBorder="1" applyAlignment="1">
      <alignment horizontal="left" vertical="center" wrapText="1"/>
    </xf>
    <xf numFmtId="49" fontId="21" fillId="3" borderId="2" xfId="0" applyNumberFormat="1" applyFont="1" applyFill="1" applyBorder="1" applyAlignment="1">
      <alignment horizontal="left" vertical="center" wrapText="1"/>
    </xf>
    <xf numFmtId="49" fontId="21" fillId="3" borderId="6" xfId="0" applyNumberFormat="1" applyFont="1" applyFill="1" applyBorder="1" applyAlignment="1">
      <alignment horizontal="left" vertical="center" wrapText="1"/>
    </xf>
    <xf numFmtId="49" fontId="21" fillId="3" borderId="4" xfId="0" applyNumberFormat="1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49" fontId="25" fillId="0" borderId="6" xfId="0" applyNumberFormat="1" applyFont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8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3" borderId="2" xfId="0" applyNumberFormat="1" applyFont="1" applyFill="1" applyBorder="1" applyAlignment="1">
      <alignment horizontal="center" vertical="center" wrapText="1"/>
    </xf>
    <xf numFmtId="49" fontId="34" fillId="3" borderId="6" xfId="0" applyNumberFormat="1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left" vertical="top" wrapText="1"/>
    </xf>
    <xf numFmtId="0" fontId="21" fillId="3" borderId="6" xfId="0" applyFont="1" applyFill="1" applyBorder="1" applyAlignment="1">
      <alignment horizontal="left" vertical="top" wrapText="1"/>
    </xf>
    <xf numFmtId="49" fontId="52" fillId="0" borderId="2" xfId="4" applyNumberFormat="1" applyFont="1" applyBorder="1" applyAlignment="1">
      <alignment horizontal="center" vertical="center" wrapText="1"/>
    </xf>
    <xf numFmtId="49" fontId="52" fillId="0" borderId="4" xfId="4" applyNumberFormat="1" applyFont="1" applyBorder="1" applyAlignment="1">
      <alignment horizontal="center" vertical="center" wrapText="1"/>
    </xf>
    <xf numFmtId="0" fontId="55" fillId="0" borderId="2" xfId="0" applyFont="1" applyBorder="1" applyAlignment="1">
      <alignment horizontal="left" vertical="top" wrapText="1"/>
    </xf>
    <xf numFmtId="0" fontId="55" fillId="0" borderId="4" xfId="0" applyFont="1" applyBorder="1" applyAlignment="1">
      <alignment horizontal="left" vertical="top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4" xfId="0" applyNumberFormat="1" applyFont="1" applyBorder="1" applyAlignment="1">
      <alignment horizontal="left" vertical="center" wrapText="1"/>
    </xf>
    <xf numFmtId="49" fontId="35" fillId="9" borderId="3" xfId="0" applyNumberFormat="1" applyFont="1" applyFill="1" applyBorder="1" applyAlignment="1">
      <alignment horizontal="left" vertical="center" wrapText="1"/>
    </xf>
    <xf numFmtId="49" fontId="35" fillId="9" borderId="9" xfId="0" applyNumberFormat="1" applyFont="1" applyFill="1" applyBorder="1" applyAlignment="1">
      <alignment horizontal="left" vertical="center" wrapText="1"/>
    </xf>
    <xf numFmtId="49" fontId="1" fillId="3" borderId="1" xfId="11" applyNumberFormat="1" applyFill="1" applyBorder="1" applyAlignment="1">
      <alignment horizontal="left" vertical="top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51" fillId="0" borderId="2" xfId="0" applyFont="1" applyBorder="1" applyAlignment="1">
      <alignment horizontal="left" vertical="top" wrapText="1"/>
    </xf>
    <xf numFmtId="0" fontId="51" fillId="0" borderId="4" xfId="0" applyFont="1" applyBorder="1" applyAlignment="1">
      <alignment horizontal="left" vertical="top" wrapText="1"/>
    </xf>
    <xf numFmtId="49" fontId="26" fillId="0" borderId="2" xfId="0" applyNumberFormat="1" applyFont="1" applyBorder="1" applyAlignment="1">
      <alignment horizontal="center" vertical="center" wrapText="1"/>
    </xf>
    <xf numFmtId="49" fontId="26" fillId="0" borderId="6" xfId="0" applyNumberFormat="1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wrapText="1"/>
    </xf>
    <xf numFmtId="49" fontId="14" fillId="6" borderId="2" xfId="0" applyNumberFormat="1" applyFont="1" applyFill="1" applyBorder="1" applyAlignment="1">
      <alignment horizontal="center" vertical="center" textRotation="90" wrapText="1"/>
    </xf>
    <xf numFmtId="49" fontId="14" fillId="6" borderId="6" xfId="0" applyNumberFormat="1" applyFont="1" applyFill="1" applyBorder="1" applyAlignment="1">
      <alignment horizontal="center" vertical="center" textRotation="90" wrapText="1"/>
    </xf>
    <xf numFmtId="0" fontId="53" fillId="5" borderId="3" xfId="0" applyFont="1" applyFill="1" applyBorder="1" applyAlignment="1">
      <alignment horizontal="left" vertical="center" wrapText="1"/>
    </xf>
    <xf numFmtId="0" fontId="53" fillId="5" borderId="9" xfId="0" applyFont="1" applyFill="1" applyBorder="1" applyAlignment="1">
      <alignment horizontal="left" vertical="center" wrapText="1"/>
    </xf>
    <xf numFmtId="0" fontId="53" fillId="5" borderId="5" xfId="0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textRotation="90" wrapText="1"/>
    </xf>
    <xf numFmtId="0" fontId="14" fillId="6" borderId="1" xfId="0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 wrapText="1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41" fillId="9" borderId="3" xfId="4" applyFont="1" applyFill="1" applyBorder="1" applyAlignment="1">
      <alignment horizontal="left" vertical="center" wrapText="1"/>
    </xf>
    <xf numFmtId="0" fontId="41" fillId="9" borderId="9" xfId="4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/>
    </xf>
    <xf numFmtId="0" fontId="36" fillId="0" borderId="9" xfId="0" applyFont="1" applyBorder="1" applyAlignment="1">
      <alignment horizontal="left" vertical="center"/>
    </xf>
    <xf numFmtId="0" fontId="36" fillId="0" borderId="5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24" fillId="5" borderId="10" xfId="11" applyFont="1" applyFill="1" applyBorder="1" applyAlignment="1">
      <alignment horizontal="left" vertical="center" wrapText="1"/>
    </xf>
    <xf numFmtId="0" fontId="24" fillId="5" borderId="12" xfId="11" applyFont="1" applyFill="1" applyBorder="1" applyAlignment="1">
      <alignment horizontal="left" vertical="center" wrapText="1"/>
    </xf>
    <xf numFmtId="0" fontId="24" fillId="5" borderId="11" xfId="1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0" fontId="26" fillId="0" borderId="2" xfId="4" applyFont="1" applyBorder="1" applyAlignment="1">
      <alignment horizontal="center" vertical="center" wrapText="1"/>
    </xf>
    <xf numFmtId="0" fontId="26" fillId="0" borderId="6" xfId="4" applyFont="1" applyBorder="1" applyAlignment="1">
      <alignment horizontal="center" vertical="center" wrapText="1"/>
    </xf>
    <xf numFmtId="49" fontId="26" fillId="0" borderId="6" xfId="0" applyNumberFormat="1" applyFont="1" applyBorder="1" applyAlignment="1">
      <alignment horizontal="left" vertical="center" wrapText="1"/>
    </xf>
    <xf numFmtId="0" fontId="24" fillId="5" borderId="3" xfId="4" applyFont="1" applyFill="1" applyBorder="1" applyAlignment="1">
      <alignment horizontal="left" vertical="center" wrapText="1"/>
    </xf>
    <xf numFmtId="0" fontId="24" fillId="5" borderId="9" xfId="4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35" fillId="9" borderId="1" xfId="0" applyNumberFormat="1" applyFont="1" applyFill="1" applyBorder="1" applyAlignment="1">
      <alignment horizontal="left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166" fontId="21" fillId="0" borderId="6" xfId="0" applyNumberFormat="1" applyFont="1" applyBorder="1" applyAlignment="1">
      <alignment horizontal="center" vertical="center" wrapText="1"/>
    </xf>
    <xf numFmtId="166" fontId="21" fillId="0" borderId="4" xfId="0" applyNumberFormat="1" applyFont="1" applyBorder="1" applyAlignment="1">
      <alignment horizontal="center" vertical="center" wrapText="1"/>
    </xf>
    <xf numFmtId="166" fontId="21" fillId="3" borderId="2" xfId="1" applyNumberFormat="1" applyFont="1" applyFill="1" applyBorder="1" applyAlignment="1">
      <alignment horizontal="center" vertical="center"/>
    </xf>
    <xf numFmtId="166" fontId="21" fillId="3" borderId="4" xfId="1" applyNumberFormat="1" applyFont="1" applyFill="1" applyBorder="1" applyAlignment="1">
      <alignment horizontal="center" vertical="center"/>
    </xf>
  </cellXfs>
  <cellStyles count="12">
    <cellStyle name="Įprastas 2" xfId="1" xr:uid="{00000000-0005-0000-0000-000001000000}"/>
    <cellStyle name="Įprastas 3" xfId="2" xr:uid="{00000000-0005-0000-0000-000002000000}"/>
    <cellStyle name="Įprastas 4" xfId="10" xr:uid="{A527792B-5FFB-4BEC-A947-AE414C9B2BA9}"/>
    <cellStyle name="Kablelis 2" xfId="3" xr:uid="{00000000-0005-0000-0000-000003000000}"/>
    <cellStyle name="Normal" xfId="0" builtinId="0"/>
    <cellStyle name="Normal 2" xfId="4" xr:uid="{00000000-0005-0000-0000-000004000000}"/>
    <cellStyle name="Normal 3" xfId="5" xr:uid="{00000000-0005-0000-0000-000005000000}"/>
    <cellStyle name="Normal_Sheet1" xfId="11" xr:uid="{9C63AA00-EAD8-4BDA-8390-5F6583EEF94D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AB66"/>
  <sheetViews>
    <sheetView tabSelected="1" zoomScaleNormal="100" workbookViewId="0">
      <pane ySplit="10" topLeftCell="A29" activePane="bottomLeft" state="frozen"/>
      <selection activeCell="E15" sqref="E15"/>
      <selection pane="bottomLeft" activeCell="G3" sqref="G3:I3"/>
    </sheetView>
  </sheetViews>
  <sheetFormatPr defaultColWidth="9.1796875" defaultRowHeight="13" x14ac:dyDescent="0.3"/>
  <cols>
    <col min="1" max="1" width="16.7265625" style="8" customWidth="1"/>
    <col min="2" max="2" width="43.54296875" style="5" customWidth="1"/>
    <col min="3" max="3" width="8" style="5" customWidth="1"/>
    <col min="4" max="4" width="35.81640625" style="5" customWidth="1"/>
    <col min="5" max="5" width="14.7265625" style="5" customWidth="1"/>
    <col min="6" max="6" width="7.7265625" style="75" customWidth="1"/>
    <col min="7" max="7" width="14.81640625" style="38" customWidth="1"/>
    <col min="8" max="8" width="35.453125" style="7" customWidth="1"/>
    <col min="9" max="9" width="11.26953125" style="7" customWidth="1"/>
    <col min="10" max="10" width="17.453125" style="63" customWidth="1"/>
    <col min="11" max="16384" width="9.1796875" style="1"/>
  </cols>
  <sheetData>
    <row r="1" spans="1:28" ht="15.75" customHeight="1" x14ac:dyDescent="0.35">
      <c r="A1" s="4"/>
      <c r="B1" s="4"/>
      <c r="C1" s="4"/>
      <c r="D1" s="230"/>
      <c r="E1" s="230"/>
      <c r="G1" s="163" t="s">
        <v>16</v>
      </c>
      <c r="H1" s="163"/>
      <c r="I1" s="163"/>
    </row>
    <row r="2" spans="1:28" x14ac:dyDescent="0.3">
      <c r="G2" s="163" t="s">
        <v>17</v>
      </c>
      <c r="H2" s="163"/>
      <c r="I2" s="163"/>
    </row>
    <row r="3" spans="1:28" x14ac:dyDescent="0.3">
      <c r="G3" s="164" t="s">
        <v>139</v>
      </c>
      <c r="H3" s="164"/>
      <c r="I3" s="164"/>
    </row>
    <row r="4" spans="1:28" x14ac:dyDescent="0.3">
      <c r="G4" s="9"/>
      <c r="H4" s="6"/>
    </row>
    <row r="5" spans="1:28" ht="14" x14ac:dyDescent="0.25">
      <c r="A5" s="10"/>
      <c r="B5" s="168" t="s">
        <v>27</v>
      </c>
      <c r="C5" s="168"/>
      <c r="D5" s="168"/>
      <c r="E5" s="168"/>
      <c r="F5" s="168"/>
      <c r="G5" s="168"/>
      <c r="H5" s="168"/>
      <c r="I5" s="11"/>
    </row>
    <row r="6" spans="1:28" ht="14" x14ac:dyDescent="0.25">
      <c r="A6" s="239" t="s">
        <v>19</v>
      </c>
      <c r="B6" s="239"/>
      <c r="C6" s="239"/>
      <c r="D6" s="239"/>
      <c r="E6" s="239"/>
      <c r="F6" s="239"/>
      <c r="G6" s="239"/>
      <c r="H6" s="239"/>
      <c r="I6" s="239"/>
    </row>
    <row r="7" spans="1:28" ht="26.25" customHeight="1" x14ac:dyDescent="0.25">
      <c r="A7" s="240" t="s">
        <v>96</v>
      </c>
      <c r="B7" s="240"/>
      <c r="C7" s="240"/>
      <c r="D7" s="240"/>
      <c r="E7" s="240"/>
      <c r="F7" s="240"/>
      <c r="G7" s="240"/>
      <c r="H7" s="240"/>
      <c r="I7" s="240"/>
    </row>
    <row r="8" spans="1:28" s="3" customFormat="1" ht="15.75" customHeight="1" x14ac:dyDescent="0.25">
      <c r="A8" s="245" t="s">
        <v>5</v>
      </c>
      <c r="B8" s="206" t="s">
        <v>6</v>
      </c>
      <c r="C8" s="231" t="s">
        <v>13</v>
      </c>
      <c r="D8" s="247" t="s">
        <v>14</v>
      </c>
      <c r="E8" s="247" t="s">
        <v>15</v>
      </c>
      <c r="F8" s="231" t="s">
        <v>18</v>
      </c>
      <c r="G8" s="244" t="s">
        <v>98</v>
      </c>
      <c r="H8" s="244" t="s">
        <v>1</v>
      </c>
      <c r="I8" s="244"/>
      <c r="J8" s="64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s="3" customFormat="1" ht="18.75" customHeight="1" x14ac:dyDescent="0.25">
      <c r="A9" s="245"/>
      <c r="B9" s="207"/>
      <c r="C9" s="232"/>
      <c r="D9" s="248"/>
      <c r="E9" s="248"/>
      <c r="F9" s="232"/>
      <c r="G9" s="244"/>
      <c r="H9" s="244" t="s">
        <v>2</v>
      </c>
      <c r="I9" s="241" t="s">
        <v>20</v>
      </c>
      <c r="J9" s="64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s="3" customFormat="1" ht="84.75" customHeight="1" x14ac:dyDescent="0.25">
      <c r="A10" s="246"/>
      <c r="B10" s="207"/>
      <c r="C10" s="232"/>
      <c r="D10" s="248"/>
      <c r="E10" s="249"/>
      <c r="F10" s="243"/>
      <c r="G10" s="241"/>
      <c r="H10" s="241"/>
      <c r="I10" s="242"/>
      <c r="J10" s="64"/>
      <c r="K10" s="2"/>
      <c r="L10" s="5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s="83" customFormat="1" ht="24.75" customHeight="1" x14ac:dyDescent="0.3">
      <c r="A11" s="220" t="s">
        <v>97</v>
      </c>
      <c r="B11" s="221"/>
      <c r="C11" s="221"/>
      <c r="D11" s="221"/>
      <c r="E11" s="221"/>
      <c r="F11" s="84"/>
      <c r="G11" s="140">
        <f>+G12+G19</f>
        <v>180.9</v>
      </c>
      <c r="H11" s="85"/>
      <c r="I11" s="86"/>
      <c r="J11" s="87"/>
      <c r="L11" s="88"/>
    </row>
    <row r="12" spans="1:28" s="89" customFormat="1" ht="32.25" customHeight="1" x14ac:dyDescent="0.3">
      <c r="A12" s="135" t="s">
        <v>112</v>
      </c>
      <c r="B12" s="189" t="s">
        <v>28</v>
      </c>
      <c r="C12" s="190"/>
      <c r="D12" s="190"/>
      <c r="E12" s="190"/>
      <c r="F12" s="191"/>
      <c r="G12" s="141">
        <f>+G13+G16</f>
        <v>166.9</v>
      </c>
      <c r="H12" s="136"/>
      <c r="I12" s="136"/>
      <c r="J12" s="90"/>
      <c r="L12" s="91"/>
    </row>
    <row r="13" spans="1:28" ht="24.75" customHeight="1" x14ac:dyDescent="0.25">
      <c r="A13" s="196" t="s">
        <v>113</v>
      </c>
      <c r="B13" s="199" t="s">
        <v>29</v>
      </c>
      <c r="C13" s="192" t="s">
        <v>3</v>
      </c>
      <c r="D13" s="202" t="s">
        <v>37</v>
      </c>
      <c r="E13" s="227" t="s">
        <v>30</v>
      </c>
      <c r="F13" s="169" t="s">
        <v>32</v>
      </c>
      <c r="G13" s="172">
        <v>153.6</v>
      </c>
      <c r="H13" s="44" t="s">
        <v>56</v>
      </c>
      <c r="I13" s="126" t="s">
        <v>101</v>
      </c>
      <c r="L13" s="52"/>
    </row>
    <row r="14" spans="1:28" ht="24.75" customHeight="1" x14ac:dyDescent="0.25">
      <c r="A14" s="197"/>
      <c r="B14" s="200"/>
      <c r="C14" s="205"/>
      <c r="D14" s="203"/>
      <c r="E14" s="228"/>
      <c r="F14" s="170"/>
      <c r="G14" s="173"/>
      <c r="H14" s="45" t="s">
        <v>100</v>
      </c>
      <c r="I14" s="126" t="s">
        <v>36</v>
      </c>
      <c r="L14" s="52"/>
    </row>
    <row r="15" spans="1:28" ht="29.25" customHeight="1" x14ac:dyDescent="0.25">
      <c r="A15" s="197"/>
      <c r="B15" s="200"/>
      <c r="C15" s="193"/>
      <c r="D15" s="204"/>
      <c r="E15" s="228"/>
      <c r="F15" s="171"/>
      <c r="G15" s="174"/>
      <c r="H15" s="45" t="s">
        <v>99</v>
      </c>
      <c r="I15" s="127">
        <v>0.03</v>
      </c>
      <c r="L15" s="52"/>
    </row>
    <row r="16" spans="1:28" ht="27" customHeight="1" x14ac:dyDescent="0.25">
      <c r="A16" s="197"/>
      <c r="B16" s="200"/>
      <c r="C16" s="192" t="s">
        <v>0</v>
      </c>
      <c r="D16" s="194" t="s">
        <v>35</v>
      </c>
      <c r="E16" s="228"/>
      <c r="F16" s="169" t="s">
        <v>31</v>
      </c>
      <c r="G16" s="175">
        <v>13.3</v>
      </c>
      <c r="H16" s="46" t="s">
        <v>34</v>
      </c>
      <c r="I16" s="127">
        <v>150</v>
      </c>
      <c r="L16" s="52"/>
    </row>
    <row r="17" spans="1:12" ht="27" customHeight="1" x14ac:dyDescent="0.25">
      <c r="A17" s="197"/>
      <c r="B17" s="200"/>
      <c r="C17" s="193"/>
      <c r="D17" s="195"/>
      <c r="E17" s="228"/>
      <c r="F17" s="170"/>
      <c r="G17" s="176"/>
      <c r="H17" s="46" t="s">
        <v>34</v>
      </c>
      <c r="I17" s="127">
        <v>60</v>
      </c>
      <c r="L17" s="52"/>
    </row>
    <row r="18" spans="1:12" ht="29.25" customHeight="1" x14ac:dyDescent="0.25">
      <c r="A18" s="198"/>
      <c r="B18" s="201"/>
      <c r="C18" s="43" t="s">
        <v>4</v>
      </c>
      <c r="D18" s="47" t="s">
        <v>88</v>
      </c>
      <c r="E18" s="229"/>
      <c r="F18" s="171"/>
      <c r="G18" s="177"/>
      <c r="H18" s="48" t="s">
        <v>33</v>
      </c>
      <c r="I18" s="127">
        <v>18</v>
      </c>
      <c r="J18" s="73"/>
      <c r="L18" s="52"/>
    </row>
    <row r="19" spans="1:12" s="89" customFormat="1" ht="29.25" customHeight="1" x14ac:dyDescent="0.3">
      <c r="A19" s="135" t="s">
        <v>114</v>
      </c>
      <c r="B19" s="189" t="s">
        <v>38</v>
      </c>
      <c r="C19" s="190"/>
      <c r="D19" s="190"/>
      <c r="E19" s="190"/>
      <c r="F19" s="191"/>
      <c r="G19" s="139">
        <f>+G20+G21</f>
        <v>14</v>
      </c>
      <c r="H19" s="136"/>
      <c r="I19" s="137"/>
      <c r="J19" s="90"/>
    </row>
    <row r="20" spans="1:12" ht="30.75" customHeight="1" x14ac:dyDescent="0.25">
      <c r="A20" s="196" t="s">
        <v>115</v>
      </c>
      <c r="B20" s="222" t="s">
        <v>80</v>
      </c>
      <c r="C20" s="223" t="s">
        <v>3</v>
      </c>
      <c r="D20" s="225" t="s">
        <v>89</v>
      </c>
      <c r="E20" s="181" t="s">
        <v>39</v>
      </c>
      <c r="F20" s="108" t="s">
        <v>31</v>
      </c>
      <c r="G20" s="122">
        <v>9.4</v>
      </c>
      <c r="H20" s="109" t="s">
        <v>40</v>
      </c>
      <c r="I20" s="126" t="s">
        <v>0</v>
      </c>
      <c r="J20" s="73"/>
    </row>
    <row r="21" spans="1:12" ht="30" customHeight="1" x14ac:dyDescent="0.25">
      <c r="A21" s="198"/>
      <c r="B21" s="222"/>
      <c r="C21" s="224"/>
      <c r="D21" s="226"/>
      <c r="E21" s="182"/>
      <c r="F21" s="108" t="s">
        <v>32</v>
      </c>
      <c r="G21" s="122">
        <v>4.5999999999999996</v>
      </c>
      <c r="H21" s="109" t="s">
        <v>40</v>
      </c>
      <c r="I21" s="126" t="s">
        <v>3</v>
      </c>
    </row>
    <row r="22" spans="1:12" s="83" customFormat="1" ht="30" customHeight="1" x14ac:dyDescent="0.3">
      <c r="A22" s="220" t="s">
        <v>102</v>
      </c>
      <c r="B22" s="221"/>
      <c r="C22" s="221"/>
      <c r="D22" s="221"/>
      <c r="E22" s="221"/>
      <c r="F22" s="84"/>
      <c r="G22" s="142">
        <f>G33+G37</f>
        <v>100.7</v>
      </c>
      <c r="H22" s="85"/>
      <c r="I22" s="128"/>
      <c r="J22" s="87"/>
    </row>
    <row r="23" spans="1:12" s="89" customFormat="1" ht="24" customHeight="1" x14ac:dyDescent="0.3">
      <c r="A23" s="138" t="s">
        <v>117</v>
      </c>
      <c r="B23" s="189" t="s">
        <v>116</v>
      </c>
      <c r="C23" s="190"/>
      <c r="D23" s="190"/>
      <c r="E23" s="190"/>
      <c r="F23" s="191"/>
      <c r="G23" s="143"/>
      <c r="H23" s="136"/>
      <c r="I23" s="137"/>
      <c r="J23" s="90"/>
    </row>
    <row r="24" spans="1:12" ht="29.25" customHeight="1" x14ac:dyDescent="0.25">
      <c r="A24" s="210" t="s">
        <v>118</v>
      </c>
      <c r="B24" s="212" t="s">
        <v>41</v>
      </c>
      <c r="C24" s="214" t="s">
        <v>3</v>
      </c>
      <c r="D24" s="216" t="s">
        <v>57</v>
      </c>
      <c r="E24" s="208" t="s">
        <v>61</v>
      </c>
      <c r="F24" s="218" t="s">
        <v>32</v>
      </c>
      <c r="G24" s="288" t="s">
        <v>138</v>
      </c>
      <c r="H24" s="144" t="s">
        <v>58</v>
      </c>
      <c r="I24" s="126" t="s">
        <v>59</v>
      </c>
      <c r="K24" s="56"/>
      <c r="L24" s="57"/>
    </row>
    <row r="25" spans="1:12" ht="25.5" customHeight="1" x14ac:dyDescent="0.25">
      <c r="A25" s="211"/>
      <c r="B25" s="213"/>
      <c r="C25" s="215"/>
      <c r="D25" s="217"/>
      <c r="E25" s="209"/>
      <c r="F25" s="219"/>
      <c r="G25" s="289"/>
      <c r="H25" s="144" t="s">
        <v>60</v>
      </c>
      <c r="I25" s="126" t="s">
        <v>4</v>
      </c>
    </row>
    <row r="26" spans="1:12" s="95" customFormat="1" ht="24" customHeight="1" x14ac:dyDescent="0.3">
      <c r="A26" s="145" t="s">
        <v>119</v>
      </c>
      <c r="B26" s="189" t="s">
        <v>42</v>
      </c>
      <c r="C26" s="190"/>
      <c r="D26" s="190"/>
      <c r="E26" s="190"/>
      <c r="F26" s="191"/>
      <c r="G26" s="146"/>
      <c r="H26" s="136"/>
      <c r="I26" s="137"/>
      <c r="J26" s="92"/>
      <c r="K26" s="93"/>
      <c r="L26" s="94"/>
    </row>
    <row r="27" spans="1:12" ht="51" customHeight="1" x14ac:dyDescent="0.25">
      <c r="A27" s="117" t="s">
        <v>120</v>
      </c>
      <c r="B27" s="118" t="s">
        <v>121</v>
      </c>
      <c r="C27" s="115" t="s">
        <v>3</v>
      </c>
      <c r="D27" s="116" t="s">
        <v>92</v>
      </c>
      <c r="E27" s="114" t="s">
        <v>64</v>
      </c>
      <c r="F27" s="113" t="s">
        <v>31</v>
      </c>
      <c r="G27" s="121" t="s">
        <v>138</v>
      </c>
      <c r="H27" s="61" t="s">
        <v>122</v>
      </c>
      <c r="I27" s="126" t="s">
        <v>123</v>
      </c>
      <c r="K27" s="58"/>
      <c r="L27" s="56"/>
    </row>
    <row r="28" spans="1:12" ht="42" customHeight="1" x14ac:dyDescent="0.25">
      <c r="A28" s="117" t="s">
        <v>124</v>
      </c>
      <c r="B28" s="50" t="s">
        <v>125</v>
      </c>
      <c r="C28" s="49" t="s">
        <v>3</v>
      </c>
      <c r="D28" s="59" t="s">
        <v>91</v>
      </c>
      <c r="E28" s="51" t="s">
        <v>126</v>
      </c>
      <c r="F28" s="76" t="s">
        <v>32</v>
      </c>
      <c r="G28" s="123" t="s">
        <v>138</v>
      </c>
      <c r="H28" s="12" t="s">
        <v>62</v>
      </c>
      <c r="I28" s="126" t="s">
        <v>107</v>
      </c>
    </row>
    <row r="29" spans="1:12" s="95" customFormat="1" ht="25.5" customHeight="1" x14ac:dyDescent="0.3">
      <c r="A29" s="147" t="s">
        <v>128</v>
      </c>
      <c r="B29" s="233" t="s">
        <v>127</v>
      </c>
      <c r="C29" s="234"/>
      <c r="D29" s="234"/>
      <c r="E29" s="234"/>
      <c r="F29" s="235"/>
      <c r="G29" s="150">
        <f>+G33+G37</f>
        <v>100.7</v>
      </c>
      <c r="H29" s="148"/>
      <c r="I29" s="149"/>
      <c r="J29" s="92"/>
    </row>
    <row r="30" spans="1:12" ht="39" customHeight="1" x14ac:dyDescent="0.25">
      <c r="A30" s="227" t="s">
        <v>129</v>
      </c>
      <c r="B30" s="218" t="s">
        <v>130</v>
      </c>
      <c r="C30" s="49" t="s">
        <v>3</v>
      </c>
      <c r="D30" s="112" t="s">
        <v>93</v>
      </c>
      <c r="E30" s="60" t="s">
        <v>63</v>
      </c>
      <c r="F30" s="59" t="s">
        <v>32</v>
      </c>
      <c r="G30" s="124" t="s">
        <v>138</v>
      </c>
      <c r="H30" s="62" t="s">
        <v>67</v>
      </c>
      <c r="I30" s="129" t="s">
        <v>68</v>
      </c>
    </row>
    <row r="31" spans="1:12" ht="41.25" customHeight="1" x14ac:dyDescent="0.25">
      <c r="A31" s="228"/>
      <c r="B31" s="277"/>
      <c r="C31" s="49" t="s">
        <v>0</v>
      </c>
      <c r="D31" s="112" t="s">
        <v>94</v>
      </c>
      <c r="E31" s="60" t="s">
        <v>63</v>
      </c>
      <c r="F31" s="59" t="s">
        <v>32</v>
      </c>
      <c r="G31" s="124" t="s">
        <v>138</v>
      </c>
      <c r="H31" s="62" t="s">
        <v>109</v>
      </c>
      <c r="I31" s="129" t="s">
        <v>108</v>
      </c>
    </row>
    <row r="32" spans="1:12" ht="30.75" customHeight="1" x14ac:dyDescent="0.25">
      <c r="A32" s="229"/>
      <c r="B32" s="219"/>
      <c r="C32" s="49" t="s">
        <v>4</v>
      </c>
      <c r="D32" s="112" t="s">
        <v>95</v>
      </c>
      <c r="E32" s="60" t="s">
        <v>70</v>
      </c>
      <c r="F32" s="59" t="s">
        <v>32</v>
      </c>
      <c r="G32" s="125" t="s">
        <v>138</v>
      </c>
      <c r="H32" s="62" t="s">
        <v>76</v>
      </c>
      <c r="I32" s="129" t="s">
        <v>0</v>
      </c>
    </row>
    <row r="33" spans="1:14" ht="27.75" customHeight="1" x14ac:dyDescent="0.25">
      <c r="A33" s="218" t="s">
        <v>131</v>
      </c>
      <c r="B33" s="178" t="s">
        <v>43</v>
      </c>
      <c r="C33" s="267" t="s">
        <v>3</v>
      </c>
      <c r="D33" s="268" t="s">
        <v>65</v>
      </c>
      <c r="E33" s="180" t="s">
        <v>66</v>
      </c>
      <c r="F33" s="236" t="s">
        <v>32</v>
      </c>
      <c r="G33" s="285">
        <v>100.5</v>
      </c>
      <c r="H33" s="120" t="s">
        <v>45</v>
      </c>
      <c r="I33" s="129" t="s">
        <v>71</v>
      </c>
      <c r="L33" s="53"/>
      <c r="M33" s="54"/>
      <c r="N33" s="54"/>
    </row>
    <row r="34" spans="1:14" ht="21" customHeight="1" x14ac:dyDescent="0.25">
      <c r="A34" s="277"/>
      <c r="B34" s="179"/>
      <c r="C34" s="267"/>
      <c r="D34" s="268"/>
      <c r="E34" s="180"/>
      <c r="F34" s="236"/>
      <c r="G34" s="286"/>
      <c r="H34" s="120" t="s">
        <v>73</v>
      </c>
      <c r="I34" s="129" t="s">
        <v>78</v>
      </c>
    </row>
    <row r="35" spans="1:14" ht="21" customHeight="1" x14ac:dyDescent="0.25">
      <c r="A35" s="277"/>
      <c r="B35" s="179"/>
      <c r="C35" s="267"/>
      <c r="D35" s="268"/>
      <c r="E35" s="180"/>
      <c r="F35" s="236"/>
      <c r="G35" s="286"/>
      <c r="H35" s="120" t="s">
        <v>75</v>
      </c>
      <c r="I35" s="129" t="s">
        <v>74</v>
      </c>
    </row>
    <row r="36" spans="1:14" ht="18" customHeight="1" x14ac:dyDescent="0.25">
      <c r="A36" s="277"/>
      <c r="B36" s="179"/>
      <c r="C36" s="223" t="s">
        <v>0</v>
      </c>
      <c r="D36" s="237" t="s">
        <v>77</v>
      </c>
      <c r="E36" s="180"/>
      <c r="F36" s="236"/>
      <c r="G36" s="287"/>
      <c r="H36" s="280" t="s">
        <v>105</v>
      </c>
      <c r="I36" s="282" t="s">
        <v>3</v>
      </c>
    </row>
    <row r="37" spans="1:14" ht="20.25" customHeight="1" x14ac:dyDescent="0.25">
      <c r="A37" s="277"/>
      <c r="B37" s="179"/>
      <c r="C37" s="224"/>
      <c r="D37" s="238"/>
      <c r="E37" s="180"/>
      <c r="F37" s="119" t="s">
        <v>44</v>
      </c>
      <c r="G37" s="134">
        <v>0.2</v>
      </c>
      <c r="H37" s="281"/>
      <c r="I37" s="283"/>
    </row>
    <row r="38" spans="1:14" s="82" customFormat="1" ht="24.75" customHeight="1" x14ac:dyDescent="0.35">
      <c r="A38" s="284" t="s">
        <v>103</v>
      </c>
      <c r="B38" s="284"/>
      <c r="C38" s="284"/>
      <c r="D38" s="284"/>
      <c r="E38" s="284"/>
      <c r="F38" s="96"/>
      <c r="G38" s="156">
        <v>10.199999999999999</v>
      </c>
      <c r="H38" s="97"/>
      <c r="I38" s="131"/>
      <c r="J38" s="81"/>
    </row>
    <row r="39" spans="1:14" s="95" customFormat="1" ht="23.25" customHeight="1" x14ac:dyDescent="0.3">
      <c r="A39" s="155" t="s">
        <v>133</v>
      </c>
      <c r="B39" s="278" t="s">
        <v>132</v>
      </c>
      <c r="C39" s="279"/>
      <c r="D39" s="279"/>
      <c r="E39" s="151"/>
      <c r="F39" s="152"/>
      <c r="G39" s="157">
        <v>10.199999999999999</v>
      </c>
      <c r="H39" s="153"/>
      <c r="I39" s="154"/>
      <c r="J39" s="92"/>
    </row>
    <row r="40" spans="1:14" ht="39.75" customHeight="1" x14ac:dyDescent="0.25">
      <c r="A40" s="275" t="s">
        <v>134</v>
      </c>
      <c r="B40" s="169" t="s">
        <v>51</v>
      </c>
      <c r="C40" s="49" t="s">
        <v>3</v>
      </c>
      <c r="D40" s="41" t="s">
        <v>49</v>
      </c>
      <c r="E40" s="252" t="s">
        <v>52</v>
      </c>
      <c r="F40" s="250" t="s">
        <v>31</v>
      </c>
      <c r="G40" s="175">
        <v>10.199999999999999</v>
      </c>
      <c r="H40" s="46" t="s">
        <v>46</v>
      </c>
      <c r="I40" s="132">
        <v>150</v>
      </c>
    </row>
    <row r="41" spans="1:14" ht="39.75" customHeight="1" x14ac:dyDescent="0.25">
      <c r="A41" s="276"/>
      <c r="B41" s="170"/>
      <c r="C41" s="223" t="s">
        <v>0</v>
      </c>
      <c r="D41" s="272" t="s">
        <v>50</v>
      </c>
      <c r="E41" s="253"/>
      <c r="F41" s="251"/>
      <c r="G41" s="176"/>
      <c r="H41" s="46" t="s">
        <v>47</v>
      </c>
      <c r="I41" s="132">
        <v>110</v>
      </c>
      <c r="K41" s="55"/>
    </row>
    <row r="42" spans="1:14" ht="39.75" customHeight="1" x14ac:dyDescent="0.25">
      <c r="A42" s="276"/>
      <c r="B42" s="170"/>
      <c r="C42" s="274"/>
      <c r="D42" s="273"/>
      <c r="E42" s="253"/>
      <c r="F42" s="251"/>
      <c r="G42" s="176"/>
      <c r="H42" s="46" t="s">
        <v>48</v>
      </c>
      <c r="I42" s="132">
        <v>100</v>
      </c>
      <c r="K42" s="55"/>
    </row>
    <row r="43" spans="1:14" ht="42.75" customHeight="1" x14ac:dyDescent="0.25">
      <c r="A43" s="276"/>
      <c r="B43" s="170"/>
      <c r="C43" s="42" t="s">
        <v>4</v>
      </c>
      <c r="D43" s="110" t="s">
        <v>54</v>
      </c>
      <c r="E43" s="253"/>
      <c r="F43" s="251"/>
      <c r="G43" s="177"/>
      <c r="H43" s="111" t="s">
        <v>53</v>
      </c>
      <c r="I43" s="130" t="s">
        <v>106</v>
      </c>
    </row>
    <row r="44" spans="1:14" s="82" customFormat="1" ht="24.75" customHeight="1" x14ac:dyDescent="0.35">
      <c r="A44" s="262" t="s">
        <v>104</v>
      </c>
      <c r="B44" s="263"/>
      <c r="C44" s="263"/>
      <c r="D44" s="263"/>
      <c r="E44" s="263"/>
      <c r="F44" s="98"/>
      <c r="G44" s="158">
        <f>G46+G48</f>
        <v>114.4</v>
      </c>
      <c r="H44" s="99"/>
      <c r="I44" s="99"/>
      <c r="J44" s="81"/>
    </row>
    <row r="45" spans="1:14" s="95" customFormat="1" ht="33.75" customHeight="1" x14ac:dyDescent="0.3">
      <c r="A45" s="147" t="s">
        <v>136</v>
      </c>
      <c r="B45" s="269" t="s">
        <v>55</v>
      </c>
      <c r="C45" s="270"/>
      <c r="D45" s="270"/>
      <c r="E45" s="271"/>
      <c r="F45" s="159"/>
      <c r="G45" s="160">
        <f>+G46+G48</f>
        <v>114.4</v>
      </c>
      <c r="H45" s="161"/>
      <c r="I45" s="162"/>
      <c r="J45" s="100"/>
    </row>
    <row r="46" spans="1:14" ht="16.5" customHeight="1" x14ac:dyDescent="0.25">
      <c r="A46" s="183" t="s">
        <v>135</v>
      </c>
      <c r="B46" s="186" t="s">
        <v>137</v>
      </c>
      <c r="C46" s="258" t="s">
        <v>3</v>
      </c>
      <c r="D46" s="255" t="s">
        <v>90</v>
      </c>
      <c r="E46" s="252" t="s">
        <v>84</v>
      </c>
      <c r="F46" s="250" t="s">
        <v>32</v>
      </c>
      <c r="G46" s="175">
        <v>112</v>
      </c>
      <c r="H46" s="71" t="s">
        <v>81</v>
      </c>
      <c r="I46" s="133" t="s">
        <v>110</v>
      </c>
      <c r="J46" s="72"/>
    </row>
    <row r="47" spans="1:14" ht="39.75" customHeight="1" x14ac:dyDescent="0.25">
      <c r="A47" s="184"/>
      <c r="B47" s="187"/>
      <c r="C47" s="259"/>
      <c r="D47" s="256"/>
      <c r="E47" s="253"/>
      <c r="F47" s="261"/>
      <c r="G47" s="177"/>
      <c r="H47" s="71" t="s">
        <v>83</v>
      </c>
      <c r="I47" s="126" t="s">
        <v>111</v>
      </c>
    </row>
    <row r="48" spans="1:14" ht="21" customHeight="1" x14ac:dyDescent="0.25">
      <c r="A48" s="184"/>
      <c r="B48" s="187"/>
      <c r="C48" s="259"/>
      <c r="D48" s="256"/>
      <c r="E48" s="253"/>
      <c r="F48" s="250" t="s">
        <v>44</v>
      </c>
      <c r="G48" s="175">
        <v>2.4</v>
      </c>
      <c r="H48" s="71" t="s">
        <v>82</v>
      </c>
      <c r="I48" s="126" t="s">
        <v>72</v>
      </c>
    </row>
    <row r="49" spans="1:10" ht="20.25" customHeight="1" x14ac:dyDescent="0.25">
      <c r="A49" s="184"/>
      <c r="B49" s="187"/>
      <c r="C49" s="259"/>
      <c r="D49" s="256"/>
      <c r="E49" s="253"/>
      <c r="F49" s="251"/>
      <c r="G49" s="176"/>
      <c r="H49" s="71" t="s">
        <v>86</v>
      </c>
      <c r="I49" s="126" t="s">
        <v>87</v>
      </c>
    </row>
    <row r="50" spans="1:10" ht="28.5" customHeight="1" x14ac:dyDescent="0.25">
      <c r="A50" s="185"/>
      <c r="B50" s="188"/>
      <c r="C50" s="260"/>
      <c r="D50" s="257"/>
      <c r="E50" s="254"/>
      <c r="F50" s="261"/>
      <c r="G50" s="177"/>
      <c r="H50" s="67" t="s">
        <v>79</v>
      </c>
      <c r="I50" s="126" t="s">
        <v>69</v>
      </c>
    </row>
    <row r="51" spans="1:10" ht="24.75" customHeight="1" x14ac:dyDescent="0.25">
      <c r="A51" s="165" t="s">
        <v>12</v>
      </c>
      <c r="B51" s="165"/>
      <c r="C51" s="165"/>
      <c r="D51" s="165"/>
      <c r="E51" s="166"/>
      <c r="F51" s="77"/>
      <c r="G51" s="74">
        <f>+G11+G22+G38+G44</f>
        <v>406.20000000000005</v>
      </c>
      <c r="H51" s="13"/>
      <c r="I51" s="14"/>
    </row>
    <row r="52" spans="1:10" s="63" customFormat="1" ht="22.5" customHeight="1" x14ac:dyDescent="0.25">
      <c r="A52" s="264"/>
      <c r="B52" s="265"/>
      <c r="C52" s="265"/>
      <c r="D52" s="265"/>
      <c r="E52" s="265"/>
      <c r="F52" s="266"/>
      <c r="G52" s="68"/>
      <c r="H52" s="69"/>
      <c r="I52" s="70"/>
    </row>
    <row r="53" spans="1:10" s="107" customFormat="1" ht="33" customHeight="1" x14ac:dyDescent="0.35">
      <c r="A53" s="101"/>
      <c r="B53" s="102" t="s">
        <v>7</v>
      </c>
      <c r="C53" s="102"/>
      <c r="D53" s="102"/>
      <c r="E53" s="102"/>
      <c r="F53" s="101"/>
      <c r="G53" s="103">
        <f>+G55+G56+G57+G58+G59+G60</f>
        <v>406.20000000000005</v>
      </c>
      <c r="H53" s="104"/>
      <c r="I53" s="105"/>
      <c r="J53" s="106"/>
    </row>
    <row r="54" spans="1:10" s="16" customFormat="1" ht="17.25" customHeight="1" x14ac:dyDescent="0.25">
      <c r="A54" s="17"/>
      <c r="B54" s="18" t="s">
        <v>8</v>
      </c>
      <c r="C54" s="19"/>
      <c r="D54" s="19"/>
      <c r="E54" s="19"/>
      <c r="F54" s="17"/>
      <c r="G54" s="20"/>
      <c r="H54" s="13"/>
      <c r="I54" s="21"/>
      <c r="J54" s="65"/>
    </row>
    <row r="55" spans="1:10" s="16" customFormat="1" ht="27.75" customHeight="1" x14ac:dyDescent="0.25">
      <c r="A55" s="17"/>
      <c r="B55" s="18" t="s">
        <v>21</v>
      </c>
      <c r="C55" s="22"/>
      <c r="D55" s="22"/>
      <c r="E55" s="22"/>
      <c r="F55" s="78"/>
      <c r="G55" s="23">
        <f>G13+G21+G33+G46</f>
        <v>370.7</v>
      </c>
      <c r="H55" s="13"/>
      <c r="I55" s="21"/>
      <c r="J55" s="65"/>
    </row>
    <row r="56" spans="1:10" s="16" customFormat="1" ht="30.75" customHeight="1" x14ac:dyDescent="0.25">
      <c r="A56" s="17"/>
      <c r="B56" s="18" t="s">
        <v>22</v>
      </c>
      <c r="C56" s="22"/>
      <c r="D56" s="22"/>
      <c r="E56" s="22"/>
      <c r="F56" s="78"/>
      <c r="G56" s="23">
        <f>G16+G20+G40</f>
        <v>32.900000000000006</v>
      </c>
      <c r="H56" s="13"/>
      <c r="I56" s="21"/>
      <c r="J56" s="65"/>
    </row>
    <row r="57" spans="1:10" s="16" customFormat="1" ht="27.75" customHeight="1" x14ac:dyDescent="0.25">
      <c r="A57" s="17"/>
      <c r="B57" s="18" t="s">
        <v>23</v>
      </c>
      <c r="C57" s="22"/>
      <c r="D57" s="22"/>
      <c r="E57" s="22"/>
      <c r="F57" s="78"/>
      <c r="G57" s="23">
        <f>G37+G48</f>
        <v>2.6</v>
      </c>
      <c r="H57" s="13"/>
      <c r="I57" s="21"/>
      <c r="J57" s="65"/>
    </row>
    <row r="58" spans="1:10" s="16" customFormat="1" ht="29.25" customHeight="1" x14ac:dyDescent="0.25">
      <c r="A58" s="17"/>
      <c r="B58" s="18" t="s">
        <v>24</v>
      </c>
      <c r="C58" s="22"/>
      <c r="D58" s="22"/>
      <c r="E58" s="22"/>
      <c r="F58" s="78"/>
      <c r="G58" s="23"/>
      <c r="H58" s="13"/>
      <c r="I58" s="21"/>
      <c r="J58" s="65"/>
    </row>
    <row r="59" spans="1:10" s="16" customFormat="1" ht="22.5" customHeight="1" x14ac:dyDescent="0.25">
      <c r="A59" s="17"/>
      <c r="B59" s="18" t="s">
        <v>25</v>
      </c>
      <c r="C59" s="22"/>
      <c r="D59" s="22"/>
      <c r="E59" s="22"/>
      <c r="F59" s="78"/>
      <c r="G59" s="23"/>
      <c r="H59" s="13"/>
      <c r="I59" s="21"/>
      <c r="J59" s="65"/>
    </row>
    <row r="60" spans="1:10" s="16" customFormat="1" ht="22.5" customHeight="1" x14ac:dyDescent="0.25">
      <c r="A60" s="24"/>
      <c r="B60" s="25" t="s">
        <v>26</v>
      </c>
      <c r="C60" s="26"/>
      <c r="D60" s="26"/>
      <c r="E60" s="26"/>
      <c r="F60" s="79"/>
      <c r="G60" s="23"/>
      <c r="H60" s="13"/>
      <c r="I60" s="21"/>
      <c r="J60" s="65"/>
    </row>
    <row r="61" spans="1:10" s="16" customFormat="1" ht="51" customHeight="1" x14ac:dyDescent="0.25">
      <c r="A61" s="27"/>
      <c r="B61" s="28" t="s">
        <v>9</v>
      </c>
      <c r="C61" s="29"/>
      <c r="D61" s="29"/>
      <c r="E61" s="29"/>
      <c r="F61" s="27"/>
      <c r="G61" s="15"/>
      <c r="H61" s="13"/>
      <c r="I61" s="21"/>
      <c r="J61" s="65"/>
    </row>
    <row r="62" spans="1:10" s="16" customFormat="1" ht="33" customHeight="1" x14ac:dyDescent="0.25">
      <c r="A62" s="30"/>
      <c r="B62" s="31" t="s">
        <v>11</v>
      </c>
      <c r="C62" s="31"/>
      <c r="D62" s="31"/>
      <c r="E62" s="31"/>
      <c r="F62" s="80"/>
      <c r="G62" s="32">
        <f>+G57+G55+G56</f>
        <v>406.20000000000005</v>
      </c>
      <c r="H62" s="13"/>
      <c r="I62" s="21"/>
      <c r="J62" s="65"/>
    </row>
    <row r="63" spans="1:10" s="37" customFormat="1" ht="24.75" customHeight="1" x14ac:dyDescent="0.3">
      <c r="A63" s="33"/>
      <c r="B63" s="18" t="s">
        <v>10</v>
      </c>
      <c r="C63" s="18"/>
      <c r="D63" s="18"/>
      <c r="E63" s="18"/>
      <c r="F63" s="33"/>
      <c r="G63" s="34"/>
      <c r="H63" s="35"/>
      <c r="I63" s="36"/>
      <c r="J63" s="66"/>
    </row>
    <row r="64" spans="1:10" ht="14.25" customHeight="1" x14ac:dyDescent="0.3">
      <c r="A64" s="167" t="s">
        <v>85</v>
      </c>
      <c r="B64" s="167"/>
      <c r="C64" s="167"/>
      <c r="D64" s="167"/>
      <c r="E64" s="167"/>
      <c r="F64" s="167"/>
      <c r="G64" s="167"/>
      <c r="H64" s="39"/>
    </row>
    <row r="65" spans="7:8" x14ac:dyDescent="0.3">
      <c r="G65" s="40"/>
      <c r="H65" s="39"/>
    </row>
    <row r="66" spans="7:8" x14ac:dyDescent="0.3">
      <c r="H66" s="39"/>
    </row>
  </sheetData>
  <mergeCells count="83">
    <mergeCell ref="H36:H37"/>
    <mergeCell ref="I36:I37"/>
    <mergeCell ref="A38:E38"/>
    <mergeCell ref="G33:G36"/>
    <mergeCell ref="G24:G25"/>
    <mergeCell ref="A30:A32"/>
    <mergeCell ref="B30:B32"/>
    <mergeCell ref="A52:F52"/>
    <mergeCell ref="C33:C35"/>
    <mergeCell ref="D33:D35"/>
    <mergeCell ref="B45:E45"/>
    <mergeCell ref="D41:D42"/>
    <mergeCell ref="C41:C42"/>
    <mergeCell ref="C36:C37"/>
    <mergeCell ref="B40:B43"/>
    <mergeCell ref="A40:A43"/>
    <mergeCell ref="A33:A37"/>
    <mergeCell ref="B39:D39"/>
    <mergeCell ref="G40:G43"/>
    <mergeCell ref="F40:F43"/>
    <mergeCell ref="E46:E50"/>
    <mergeCell ref="D46:D50"/>
    <mergeCell ref="C46:C50"/>
    <mergeCell ref="F48:F50"/>
    <mergeCell ref="G48:G50"/>
    <mergeCell ref="E40:E43"/>
    <mergeCell ref="A44:E44"/>
    <mergeCell ref="F46:F47"/>
    <mergeCell ref="G46:G47"/>
    <mergeCell ref="D1:E1"/>
    <mergeCell ref="C8:C10"/>
    <mergeCell ref="B29:F29"/>
    <mergeCell ref="F33:F36"/>
    <mergeCell ref="D36:D37"/>
    <mergeCell ref="B23:F23"/>
    <mergeCell ref="A6:I6"/>
    <mergeCell ref="A7:I7"/>
    <mergeCell ref="I9:I10"/>
    <mergeCell ref="F8:F10"/>
    <mergeCell ref="H8:I8"/>
    <mergeCell ref="G8:G10"/>
    <mergeCell ref="A8:A10"/>
    <mergeCell ref="H9:H10"/>
    <mergeCell ref="D8:D10"/>
    <mergeCell ref="E8:E10"/>
    <mergeCell ref="B8:B10"/>
    <mergeCell ref="B26:F26"/>
    <mergeCell ref="E24:E25"/>
    <mergeCell ref="A24:A25"/>
    <mergeCell ref="B24:B25"/>
    <mergeCell ref="C24:C25"/>
    <mergeCell ref="D24:D25"/>
    <mergeCell ref="F24:F25"/>
    <mergeCell ref="A22:E22"/>
    <mergeCell ref="B20:B21"/>
    <mergeCell ref="A20:A21"/>
    <mergeCell ref="C20:C21"/>
    <mergeCell ref="D20:D21"/>
    <mergeCell ref="B19:F19"/>
    <mergeCell ref="A11:E11"/>
    <mergeCell ref="E13:E18"/>
    <mergeCell ref="C16:C17"/>
    <mergeCell ref="D16:D17"/>
    <mergeCell ref="A13:A18"/>
    <mergeCell ref="B13:B18"/>
    <mergeCell ref="D13:D15"/>
    <mergeCell ref="C13:C15"/>
    <mergeCell ref="G1:I1"/>
    <mergeCell ref="G2:I2"/>
    <mergeCell ref="G3:I3"/>
    <mergeCell ref="A51:E51"/>
    <mergeCell ref="A64:G64"/>
    <mergeCell ref="B5:H5"/>
    <mergeCell ref="F13:F15"/>
    <mergeCell ref="G13:G15"/>
    <mergeCell ref="F16:F18"/>
    <mergeCell ref="G16:G18"/>
    <mergeCell ref="B33:B37"/>
    <mergeCell ref="E33:E37"/>
    <mergeCell ref="E20:E21"/>
    <mergeCell ref="A46:A50"/>
    <mergeCell ref="B46:B50"/>
    <mergeCell ref="B12:F12"/>
  </mergeCells>
  <phoneticPr fontId="3" type="noConversion"/>
  <pageMargins left="0.25" right="0.25" top="0.75" bottom="0.75" header="0.3" footer="0.3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Raminta Bartkevičienė</cp:lastModifiedBy>
  <cp:lastPrinted>2025-03-06T07:59:05Z</cp:lastPrinted>
  <dcterms:created xsi:type="dcterms:W3CDTF">2008-01-09T09:46:52Z</dcterms:created>
  <dcterms:modified xsi:type="dcterms:W3CDTF">2025-05-15T06:18:14Z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